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7BCE681C-C1CD-4D12-92F3-DEBAD261851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alcChain>
</file>

<file path=xl/sharedStrings.xml><?xml version="1.0" encoding="utf-8"?>
<sst xmlns="http://schemas.openxmlformats.org/spreadsheetml/2006/main" count="662" uniqueCount="304">
  <si>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</si>
  <si>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</si>
  <si>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</si>
  <si>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</si>
  <si>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</si>
  <si>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</si>
  <si>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</si>
  <si>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</si>
  <si>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</si>
  <si>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</si>
  <si>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</si>
  <si>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</si>
  <si>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</si>
  <si>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</si>
  <si>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</si>
  <si>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</si>
  <si>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</si>
  <si>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</si>
  <si>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</si>
  <si>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</si>
  <si>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</si>
  <si>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</si>
  <si>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</si>
  <si>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</si>
  <si>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</si>
  <si>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</si>
  <si>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</si>
  <si>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</si>
  <si>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</si>
  <si>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</si>
  <si>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</si>
  <si>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</si>
  <si>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</si>
  <si>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</si>
  <si>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</si>
  <si>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</si>
  <si>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</si>
  <si>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</si>
  <si>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</si>
  <si>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</si>
  <si>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</si>
  <si>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</si>
  <si>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</si>
  <si>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</si>
  <si>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</si>
  <si>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</si>
  <si>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</si>
  <si>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</si>
  <si>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</si>
  <si>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</si>
  <si>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</si>
  <si>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</si>
  <si>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</si>
  <si>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</si>
  <si>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</si>
  <si>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</si>
  <si>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</si>
  <si>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</si>
  <si>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</si>
  <si>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</si>
  <si>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</si>
  <si>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</si>
  <si>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</si>
  <si>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</si>
  <si>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</si>
  <si>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</si>
  <si>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</si>
  <si>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</si>
  <si>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</si>
  <si>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</si>
  <si>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</si>
  <si>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</si>
  <si>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</si>
  <si>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Jasina-Schäfer, A</t>
  </si>
  <si>
    <t/>
  </si>
  <si>
    <t>Jasina-Schaefer, Alina</t>
  </si>
  <si>
    <t>Where Do I Belong? Narratives of Rodina among Russian-speaking Youth in Kazakhstan</t>
  </si>
  <si>
    <t>EUROPE-ASIA STUDIES</t>
  </si>
  <si>
    <t>English</t>
  </si>
  <si>
    <t>Article</t>
  </si>
  <si>
    <t>This essay engages critically with the personal narratives of rodina (home, motherland) among Russian-speaking youth in post-Soviet Kazakhstan. It is argued that the concept of rodina as an important locus of belonging cannot be imbued with a single meaning; instead, it is characterised by internal conflicts and variations. Supported by empirical material, the essay moves beyond the confines of 'nation' and 'nationality' to illustrate the different ways in which Russian speakers frame their perception of rodina, and how such narratives can influence the construction of self- and community-identification.</t>
  </si>
  <si>
    <t>[Jasina-Schaefer, Alina] Justus Liebig Univ Giessen, Int Grad Ctr Study Culture GCSC, Alter Steinbacher Weg 38, D-35394 Giessen, Germany</t>
  </si>
  <si>
    <t>Justus Liebig University Giessen</t>
  </si>
  <si>
    <t>Jasina-Schäfer, A (corresponding author), Justus Liebig Univ Giessen, Int Grad Ctr Study Culture GCSC, Alter Steinbacher Weg 38, D-35394 Giessen, Germany.</t>
  </si>
  <si>
    <t>alina.jasina@slavistik.uni-giessen.de</t>
  </si>
  <si>
    <t>Jasina-Schafer, Alina/0000-0001-5671-2363</t>
  </si>
  <si>
    <t>department of International Relations and European Studies at the Central European University [BPF/7800/201415/T]</t>
  </si>
  <si>
    <t>department of International Relations and European Studies at the Central European University</t>
  </si>
  <si>
    <t>My thanks and acknowledgments to the department of International Relations and European Studies at the Central European University for providing me with a grant (BPF/7800/201415/T) to conduct fieldwork in Kazakhstan.</t>
  </si>
  <si>
    <t>ROUTLEDGE JOURNALS, TAYLOR &amp; FRANCIS LTD</t>
  </si>
  <si>
    <t>ABINGDON</t>
  </si>
  <si>
    <t>2-4 PARK SQUARE, MILTON PARK, ABINGDON OX14 4RN, OXON, ENGLAND</t>
  </si>
  <si>
    <t>0966-8136</t>
  </si>
  <si>
    <t>1465-3427</t>
  </si>
  <si>
    <t>EUROPE-ASIA STUD</t>
  </si>
  <si>
    <t>Eur.-Asia Stud.</t>
  </si>
  <si>
    <t>JAN 2</t>
  </si>
  <si>
    <t>SI</t>
  </si>
  <si>
    <t>10.1080/09668136.2018.1508645</t>
  </si>
  <si>
    <t>Area Studies; Economics; Political Science</t>
  </si>
  <si>
    <t>Social Science Citation Index (SSCI)</t>
  </si>
  <si>
    <t>Area Studies; Business &amp; Economics; Government &amp; Law</t>
  </si>
  <si>
    <t>HK4EY</t>
  </si>
  <si>
    <t>2023-10-05</t>
  </si>
  <si>
    <t>WOS:000457875700005</t>
  </si>
  <si>
    <t>Papadogiannis, N</t>
  </si>
  <si>
    <t>Papadogiannis, Nikolaos</t>
  </si>
  <si>
    <t>Between Angelopoulos and The Battleship Potemkin: Cinema and the Making of Young Communists in Greece in the Initial Post-dictatorship Period (1974-81)</t>
  </si>
  <si>
    <t>EUROPEAN HISTORY QUARTERLY</t>
  </si>
  <si>
    <t>Communism; 'glocalization'; memory; youth culture</t>
  </si>
  <si>
    <t>The state of the art historiography of youth cultures in post-war Europe centres on 'Americanization' as a process of selective reception of American cultural products, including Hollywood cinema, in the late 1950s and early 1960s. However, this paradigm obscures the transnational appeal of French, Italian and Soviet cinema. By contrast, France and the USSR are presented in this article as significant points of reference, at least for young Greek Communists in the period from 1974 to 1981. The article also stresses the importance of Greek politically engaged films in the making of young Communists in the same period. In brief, this article argues that the relationship between the circulation and reception of films and the making of Communist youth identities in Greece in the initial post-dictatorship period (1974-1981) was connected with two intertwined processes: the construction and the challenging of a collective antifascist memory that revolved around left-wing partisan activity in Greece in the early 1940s, a memory that was also captured in the flourishing in the 1970s' production of Greek politically engaged films, and the employment and subversion of the classification of Greek and non-Greek cinematic genres into 'progressive' and 'reactionary' types in the cultural politics of the Greek Communist youth organizations.</t>
  </si>
  <si>
    <t>[Papadogiannis, Nikolaos] Humboldt Univ, D-10099 Berlin, Germany</t>
  </si>
  <si>
    <t>Humboldt University of Berlin</t>
  </si>
  <si>
    <t>Papadogiannis, N (corresponding author), Zum Wasserturm 12, Potsdam, Brandenburg, Germany.</t>
  </si>
  <si>
    <t>npapadogian@googlemail.com</t>
  </si>
  <si>
    <t>Papadogiannis, Nikolaos/0000-0002-3521-8152</t>
  </si>
  <si>
    <t>SAGE PUBLICATIONS LTD</t>
  </si>
  <si>
    <t>LONDON</t>
  </si>
  <si>
    <t>1 OLIVERS YARD, 55 CITY ROAD, LONDON EC1Y 1SP, ENGLAND</t>
  </si>
  <si>
    <t>0265-6914</t>
  </si>
  <si>
    <t>EUR HIST Q</t>
  </si>
  <si>
    <t>Eur. Hist. Q.</t>
  </si>
  <si>
    <t>APR</t>
  </si>
  <si>
    <t>10.1177/0265691412437123</t>
  </si>
  <si>
    <t>History; Political Science</t>
  </si>
  <si>
    <t>Social Science Citation Index (SSCI); Arts &amp; Humanities Citation Index (A&amp;HCI)</t>
  </si>
  <si>
    <t>History; Government &amp; Law</t>
  </si>
  <si>
    <t>935DU</t>
  </si>
  <si>
    <t>WOS:000303499900004</t>
  </si>
  <si>
    <t>Souch, I; Mikhailin, V; Belyaeva, G</t>
  </si>
  <si>
    <t>Souch, Irina; Mikhailin, Vadim; Belyaeva, Galina</t>
  </si>
  <si>
    <t>The waning of the young sincere hero in Averbakh and Maslennikov's The Private Life of Kuziaev Valentin</t>
  </si>
  <si>
    <t>STUDIES IN RUSSIAN AND SOVIET CINEMA</t>
  </si>
  <si>
    <t>Thaw cinema; post-Stalinist sincerity; cinema verite; Il'ia Averbakh; Igor' Maslennikov</t>
  </si>
  <si>
    <t>The article discusses the 1967 film The Private Life of Kuziaev Valentin, directed by Il'ia Averbakh and Igor' Maslennikov. The film belongs to the Thaw period of Soviet filmmaking, defined by cineastes' pledge to sincerity. This idea aligned with the cultural transformations launched by the Khrushchev administration at the end of the 1950s, which encompassed radical changes in the attitudes and behaviour of the Soviet youth. Sensitive to the current political climate, Soviet filmmakers populated their narratives with the new, honest and self-reflective young heroes. Our detailed analysis of The Private Life of Kuziaev Valentin demonstrates how it critically interrogates and destabilises the popular sincerity discourse of the time. Engaging in a complex dialogue with Marlen Khutsiev's iconic 1962 production Ilyich's Gate, the film also foreshadows the imminent appearance, on the Soviet screen, of a radically different character. In the 1970s, the introspective flaneurs of the Thaw are slowly replaced by their cynical and shallow, two-dimensional copies. Remarkably, this evolution of the contemporary protagonist coincided with similar tendencies in French and British cinema.</t>
  </si>
  <si>
    <t>[Souch, Irina] Univ Amsterdam, Dept Modern Foreign Languages &amp; Cultures, Amsterdam, Netherlands; [Mikhailin, Vadim] Saratov NG Chernyshevskii State Univ, Dept Philol &amp; Journalism, Saratov, Russia; [Belyaeva, Galina] Lab Hist Social &amp; Cultural Anthropol LISKA, Saratov, Russia; [Souch, Irina] Univ Amsterdam, Dept Modern Foreign Languages &amp; Cultures, POB 1642, NL-1000 BP Amsterdam, Netherlands</t>
  </si>
  <si>
    <t>University of Amsterdam; Saratov State University; University of Amsterdam</t>
  </si>
  <si>
    <t>Souch, I (corresponding author), Univ Amsterdam, Dept Modern Foreign Languages &amp; Cultures, POB 1642, NL-1000 BP Amsterdam, Netherlands.</t>
  </si>
  <si>
    <t>i.s.souch@uva.nl</t>
  </si>
  <si>
    <t>Mikhailin, Vadim/HKN-2237-2023</t>
  </si>
  <si>
    <t>Mikhailin, Vadim/0000-0002-3744-9763</t>
  </si>
  <si>
    <t>1750-3132</t>
  </si>
  <si>
    <t>1750-3140</t>
  </si>
  <si>
    <t>STUD RUSS SOV CINE</t>
  </si>
  <si>
    <t>Stud. Russ. Sov. Cine.</t>
  </si>
  <si>
    <t>10.1080/17503132.2023.2163960</t>
  </si>
  <si>
    <t>JAN 2023</t>
  </si>
  <si>
    <t>Film, Radio, Television</t>
  </si>
  <si>
    <t>Emerging Sources Citation Index (ESCI)</t>
  </si>
  <si>
    <t>Film, Radio &amp; Television</t>
  </si>
  <si>
    <t>9E8TP</t>
  </si>
  <si>
    <t>hybrid</t>
  </si>
  <si>
    <t>WOS:000914312200001</t>
  </si>
  <si>
    <t>Vandegrift, D</t>
  </si>
  <si>
    <t>Vandegrift, Darcie</t>
  </si>
  <si>
    <t>We don't have any limits': Russian young adult life narratives through a social generations lens</t>
  </si>
  <si>
    <t>JOURNAL OF YOUTH STUDIES</t>
  </si>
  <si>
    <t>social generations; globalization and identity; reflexive life management; Russia; young adulthood; youth</t>
  </si>
  <si>
    <t>YOUTH TRANSITIONS; SOVIET; EDUCATION; INDIVIDUALIZATION; SOCIOLOGY; ONLINE</t>
  </si>
  <si>
    <t>A social generation framework attends to how emergent historical patterns of social organization shape young adult contemporaries, noting shared strategies to constructing subjectivity within a common political, social, and economic milieu. However, the perspective has given scant attention to how young people engage in reflexive life management outside of well-documented Western contexts. Additionally, the framework needs further consideration of how youth lives are shaped by the social relations of globalization. To address these omissions, this article examines how educated, urban Russian young adults engage in reflexive life management. In drawing on a social generations rather than transitions approach, youth meaning-making is analyzed through grounded analysis rather than reliance on previously conceived categories. The study of youth reflexive life management can be reframed as a question: what does making a life mean to educated urban post-adolescents in Russia?' We explore how respondents interpret difference and inequality through transnational comparisons, center globality in the biographical project, and encounter citizenship constraints. We focus on three meaning-making projects: idealized globality, assuming nonlinear paths, and vigilant evaluative work.</t>
  </si>
  <si>
    <t>[Vandegrift, Darcie] Drake Univ, Dept Study Culture &amp; Soc, Des Moines, IA 50311 USA</t>
  </si>
  <si>
    <t>Drake University</t>
  </si>
  <si>
    <t>Vandegrift, D (corresponding author), Drake Univ, Dept Study Culture &amp; Soc, Des Moines, IA 50311 USA.</t>
  </si>
  <si>
    <t>darcie.vandegrift@drake.edu</t>
  </si>
  <si>
    <t>Vandegrift, Darcie/0009-0005-2414-8418</t>
  </si>
  <si>
    <t>Center for the Humanities; New York Institute for Cognitive and Cultural Studies in St. Petersburg; University of Wisconsin at Whitewater Title VI A grant from US Department of Education; PFG Center for Global Citizenship at Drake University</t>
  </si>
  <si>
    <t>The author gratefully acknowledges the feedback from colleagues Polly Gannon, Ast A. Moore, Michael Haedicke, Matthew Mitchell, Victor Tonelli, and the anonymous reviewers who generously provided comments. Research assistants Kelsey Lepperd and Sarita Patterson offered invaluable help. This project was made possible through funding from The Center for the Humanities and the PFG Center for Global Citizenship at Drake University, the New York Institute for Cognitive and Cultural Studies in St. Petersburg, and the University of Wisconsin at Whitewater Title VI A grant from the US Department of Education.</t>
  </si>
  <si>
    <t>1367-6261</t>
  </si>
  <si>
    <t>1469-9680</t>
  </si>
  <si>
    <t>J YOUTH STUD</t>
  </si>
  <si>
    <t>J. Youth Stud.</t>
  </si>
  <si>
    <t>FEB 7</t>
  </si>
  <si>
    <t>10.1080/13676261.2015.1059930</t>
  </si>
  <si>
    <t>Social Sciences, Interdisciplinary</t>
  </si>
  <si>
    <t>Social Sciences - Other Topics</t>
  </si>
  <si>
    <t>DB0JO</t>
  </si>
  <si>
    <t>WOS:000368194600006</t>
  </si>
  <si>
    <t>Maltseva, AV; Shilkina, NE</t>
  </si>
  <si>
    <t>Maltseva, A. V.; Shilkina, N. E.</t>
  </si>
  <si>
    <t>What Does the Worldview of Russian Students Look Like and How Does It Change? Thematic Modeling of Artistic Literature Texts</t>
  </si>
  <si>
    <t>MIR ROSSII-UNIVERSE OF RUSSIA</t>
  </si>
  <si>
    <t>probabilistic topic modeling; sociology of students; picture of the world; inter-subjectivity; fiction; pre-revolutionary studentship; Soviet studentship; post-Soviet studentship; university</t>
  </si>
  <si>
    <t>SOCIAL MEDIA; LANGUAGE</t>
  </si>
  <si>
    <t>This paper scrutinizes the portrayal and transformation of the worldview of Russian students as reflected in the literary canon. It identifies how significant issues of student life, as interpreted by contemporaries and encapsulated in texts, highlight students' societal position, their social functions, and their contemporary values and societal expectations.By engaging with present social circumstances and casting students as central characters, literature captures the principal social characteristics of youth over past decades. This provides insights into the lifestyle and societal roles of this demographic group, i.e., information that is otherwise unavailable due to the lack of retrospective sociological data.The study utilized probabilistic topic modeling to analyze texts by Russian-speaking authors from the late 19th to the early 21st centuries (Dostoevsky, Chekhov, Garin-Mikhailovsky, Kuprin, Veresaev, Kaverin, Trifonov, Osipov, Polyakov, Ivanov, the collection of Desna, Solomatina and Sanaev). The selection criteria were genre, publication date, language, and plot.The examination of the selected texts facilitated the tracking of the portrayal of student youth within social contexts. It uncovered fluctuating and stable aspects of the student worldview over time. The worldview was analyzed as a multifaceted picture, with central characters, temporal and spatial backdrops, and a range of emotions, philosophies, values, and evaluations.The study's methodological framework is based on Husserl's concept of intersubjectivity and Blumer's symbolic interactionism. It identified the distinct intersubjective features of student worldviews from different historical periods: the pre-revolutionary period where social status and university interactions assured future prosperity; the era of Soviet students for whom the university was a place of creativity and personal development; late Soviet students who saw the university as a scientific interactive environment; and post-Soviet students who viewed the university as a sphere fostering social connections.The study yielded compelling data on symbolism related to color, language, everyday objects, social surroundings, and notable individuals or fictional characters significant to students. It also observed the high variability of speech symbols relating to family and friendly relationships, moods, environmental spaces, and evaluative and value judgments.The paper concludes by underlining the pivotal role of informal university interactions in shaping a student's worldview.</t>
  </si>
  <si>
    <t>[Maltseva, A. V.] St Petersburg State Univ, Dept Social Anal &amp; Math Methods Social Sci, St Petersburg, Russia; [Shilkina, N. E.] St Petersburg State Univ, Dept Sociol Youth &amp; Youth Policy, St Petersburg, Russia</t>
  </si>
  <si>
    <t>Saint Petersburg State University; Saint Petersburg State University</t>
  </si>
  <si>
    <t>Maltseva, AV (corresponding author), St Petersburg State Univ, Dept Social Anal &amp; Math Methods Social Sci, St Petersburg, Russia.</t>
  </si>
  <si>
    <t>a.maltseva@spbu.ru; n.shilkina@spbu.ru</t>
  </si>
  <si>
    <t>NATL RESEARCH UNIV HIGHER SCH ECONOMICS</t>
  </si>
  <si>
    <t>MOSCOW</t>
  </si>
  <si>
    <t>SHABOLOVKA, 26, MOSCOW, 119049, RUSSIA</t>
  </si>
  <si>
    <t>1811-038X</t>
  </si>
  <si>
    <t>1811-0398</t>
  </si>
  <si>
    <t>MIR ROSS</t>
  </si>
  <si>
    <t>Mir Ross.</t>
  </si>
  <si>
    <t>10.17323/1811-038X-2023-32-4-160-177</t>
  </si>
  <si>
    <t>Area Studies</t>
  </si>
  <si>
    <t>P4GE1</t>
  </si>
  <si>
    <t>gold</t>
  </si>
  <si>
    <t>WOS:001050237800008</t>
  </si>
  <si>
    <t>Confronting Imperialism and Loneliness: Sexual and Gender Relations Among Young Communists in Greece, 1974-1981</t>
  </si>
  <si>
    <t>JOURNAL OF MODERN GREEK STUDIES</t>
  </si>
  <si>
    <t>The increasing influence of Communist youth organizations on youth sexuality and its gender dimensions in the first post-dictatorship years in Greece (1974-1981) politicized sexuality and gender within a broader context. What was contested between Communist and anti-Communist forces from the 1940s onwards became the partial relaxation of parental control over the sexual life of their children in Greece from the I960s onwards. This continuity questions the argument that the 1960s and the 1970s were marked by a sexual revolution in Europe and the West in general. It demonstrates that the strengthening of Communist and Socialist youth organizations produced mixed results with.regatil to the sexual patterns of their members. Some of these groups, especially the pro-Soviet Communist youth organization, adopted rigid guidelines, demanding that their members develop stable heterosexual relationships, leading to marriage. In contrast to what was prescribed in the official language of these organizations, many of their members engaged in loose, premarital relations, without being punished by their group. The challenge posed to Communist youth groups by Second-wave feminism in Greece in the mid-to-late 1970s helps is understand this interaction not only from a women's histmy perspective but also from that of gender history, illustrating the impact of Second-wave feminism on the making of both.femininities and masculinities within Communist youth groups.</t>
  </si>
  <si>
    <t>JOHNS HOPKINS UNIV PRESS</t>
  </si>
  <si>
    <t>BALTIMORE</t>
  </si>
  <si>
    <t>JOURNALS PUBLISHING DIVISION, 2715 NORTH CHARLES ST, BALTIMORE, MD 21218-4363 USA</t>
  </si>
  <si>
    <t>0738-1727</t>
  </si>
  <si>
    <t>1086-3265</t>
  </si>
  <si>
    <t>J MOD GREEK STUD</t>
  </si>
  <si>
    <t>J. Mod. Greek Stud.</t>
  </si>
  <si>
    <t>OCT</t>
  </si>
  <si>
    <t>10.1353/mgs.2011.0025</t>
  </si>
  <si>
    <t>Humanities, Multidisciplinary</t>
  </si>
  <si>
    <t>Arts &amp; Humanities Citation Index (A&amp;HCI)</t>
  </si>
  <si>
    <t>Arts &amp; Humanities - Other Topics</t>
  </si>
  <si>
    <t>844OH</t>
  </si>
  <si>
    <t>WOS:000296756400004</t>
  </si>
  <si>
    <t>Smith, NA; Brown, JL; Tran, T; Suárez-Orozco, C</t>
  </si>
  <si>
    <t>Smith, Naila A.; Brown, Joshua L.; Tran Tran; Suarez-Orozco, Carola</t>
  </si>
  <si>
    <t>Parents, friends and immigrant youths' academic engagement: A mediation analysis</t>
  </si>
  <si>
    <t>INTERNATIONAL JOURNAL OF PSYCHOLOGY</t>
  </si>
  <si>
    <t>Parent Involvement; Friendship; Academic Engagement; Longitudinal; Immigrants</t>
  </si>
  <si>
    <t>FORMER SOVIET-UNION; SCHOOL ENGAGEMENT; ADOLESCENT IMMIGRANTS; PEER GROUPS; ACHIEVEMENT; INVOLVEMENT; SOCIALIZATION; PERFORMANCE; ADAPTATION; GERMANY</t>
  </si>
  <si>
    <t>Parents and friends can help facilitate the academic engagement of newcomer immigrant youth during the early post-migration years. Using an accelerated longitudinal design and the integrative risk and resilience framework, we examined how parent home involvement and friendships were directly and indirectly associated with the development of newcomer immigrant youths' academic engagement. We used data from three waves (Years 3-5) of the Longitudinal Immigrant Student Adaptation study where a culturally diverse group of immigrant youth (N = 354, ages 10-17, M-timeinUS = 3.98 years, SD = 1.39) in the United States reported on their perceptions of parent home involvement (educational values and communication) and friendship (educational values and academic support) in Year 3 and on their academic engagement (behavioural and emotional) across 3 years. Findings showed high-stable behavioural and emotional engagement and direct positive associations between perceptions of parent home involvement and initial levels of behavioural and emotional engagement and between perceptions of friend educational values and initial levels of emotional engagement. Additionally, perceptions of parents' educational values indirectly contributed to initial levels of emotional engagement through positive associations with perceptions of friends' educational values. These findings can inform family-school partnerships and school-interventions targeting newcomer immigrant youths' engagement.</t>
  </si>
  <si>
    <t>[Smith, Naila A.] Dickinson Coll, Dept Psychol, 28 North Coll,POB 1773, Carlisle, PA 17013 USA; [Brown, Joshua L.] Fordham Univ, Dept Psychol, Bronx, NY 10458 USA; [Tran Tran] Univ North Carolina Charlotte, Dept Psychol Sci, Charlotte, NC USA; [Suarez-Orozco, Carola] Univ Calif Los Angeles, Grad Sch Educ, Los Angeles, CA 90024 USA</t>
  </si>
  <si>
    <t>Dickinson College; Fordham University; University of North Carolina; University of North Carolina Charlotte; University of California System; University of California Los Angeles</t>
  </si>
  <si>
    <t>Smith, NA (corresponding author), Dickinson Coll, Dept Psychol, 28 North Coll,POB 1773, Carlisle, PA 17013 USA.</t>
  </si>
  <si>
    <t>smithnai@dickinson.edu</t>
  </si>
  <si>
    <t>Smith, Naila/IQW-2930-2023</t>
  </si>
  <si>
    <t>Smith, Naila/0000-0002-9517-3056; Brown, Joshua/0000-0003-0441-4334</t>
  </si>
  <si>
    <t>National Science Foundation [9706278]; William T. Grant Foundation; Spencer Foundation; Direct For Social, Behav &amp; Economic Scie; Division Of Behavioral and Cognitive Sci [9706278] Funding Source: National Science Foundation</t>
  </si>
  <si>
    <t>National Science Foundation(National Science Foundation (NSF)); William T. Grant Foundation; Spencer Foundation; Direct For Social, Behav &amp; Economic Scie; Division Of Behavioral and Cognitive Sci(National Science Foundation (NSF)NSF - Directorate for Social, Behavioral &amp; Economic Sciences (SBE))</t>
  </si>
  <si>
    <t>Funding for this research was provided by the National Science Foundation (Award No. 9706278), William T. Grant Foundation and Spencer Foundation. The authors declare that they have no conflict of interest. Naila A. Smith conceptualised the project using secondary data, prepared and analysed the data and drafted and revised the manuscript. Joshua L. Brown contributed to the conceptual development of the paper and provided feedback on earlier versions of the manuscript. Tran Tran conducted literature searches and drafted a sub-section of the literature review for this manuscript. Carola Suarez-Orozco is principal investigator of the Longitudinal Student Adaptation study, the data used in this study. She provided permission to use the data, training on how to use the data and feedback on earlier versions of the paper.</t>
  </si>
  <si>
    <t>JOHN WILEY &amp; SONS LTD</t>
  </si>
  <si>
    <t>CHICHESTER</t>
  </si>
  <si>
    <t>THE ATRIUM, SOUTHERN GATE, CHICHESTER PO19 8SQ, W SUSSEX, ENGLAND</t>
  </si>
  <si>
    <t>0020-7594</t>
  </si>
  <si>
    <t>1464-066X</t>
  </si>
  <si>
    <t>INT J PSYCHOL</t>
  </si>
  <si>
    <t>Int. J. Psychol.</t>
  </si>
  <si>
    <t>10.1002/ijop.12672</t>
  </si>
  <si>
    <t>APR 2020</t>
  </si>
  <si>
    <t>Psychology, Multidisciplinary</t>
  </si>
  <si>
    <t>Psychology</t>
  </si>
  <si>
    <t>NU4QY</t>
  </si>
  <si>
    <t>WOS:000526106200001</t>
  </si>
  <si>
    <t>Heller, D</t>
  </si>
  <si>
    <t>Heller, Dana</t>
  </si>
  <si>
    <t>t.A.T.u. You! Russia, the global politics of Eurovision, and lesbian pop</t>
  </si>
  <si>
    <t>POPULAR MUSIC</t>
  </si>
  <si>
    <t>EUROPE</t>
  </si>
  <si>
    <t>The author argues that the success of the Russian pop duo, t.A.T.u., and in particular their participation in the 2003 Eurovision Song Contest, is revealing of the multiple and contradictory ways in which Russia is currently engaging with concepts of the national and the international. Specifically, the essay considers t.A.T.u.'s performance of faux-lesbian pop eroticism as a productive flashpoint of East-West misreading and failed translation that might account for the pop duo's very different reception in Russia and the West. The controversies and inconsistencies that have followed t.A.T.u are located in the larger context of ongoing debates over the redefinition of post-Soviet Russian national identity and Russia's emerging role on the global pop cultural stage. From this perspective, it is argued, the t.A.T.u. phenomenon interfaces with aspects of both post-Soviet and international youth cultures, shifts in Russian attitudes toward gender, sexuality, and identity politics, and the contradictory commodification and transnational circulation Of distinctive 'European' identities that is Eurovision's stock and trade. Thus, a secondary question addressed by the author concerns the value of Eurovision itself as a subject suitable for serious scholarly engagement.</t>
  </si>
  <si>
    <t>Old Dominion Univ, Inst Humanities, Norfolk, VA 23529 USA; Old Dominion Univ, Grad Program, Norfolk, VA 23529 USA</t>
  </si>
  <si>
    <t>Old Dominion University; Old Dominion University</t>
  </si>
  <si>
    <t>Heller, D (corresponding author), Old Dominion Univ, Inst Humanities, BAL 7042, Norfolk, VA 23529 USA.</t>
  </si>
  <si>
    <t>dheller@odu.edu</t>
  </si>
  <si>
    <t>CAMBRIDGE UNIV PRESS</t>
  </si>
  <si>
    <t>CAMBRIDGE</t>
  </si>
  <si>
    <t>EDINBURGH BLDG, SHAFTESBURY RD, CB2 8RU CAMBRIDGE, ENGLAND</t>
  </si>
  <si>
    <t>0261-1430</t>
  </si>
  <si>
    <t>1474-0095</t>
  </si>
  <si>
    <t>POP MUSIC</t>
  </si>
  <si>
    <t>Pop. Music</t>
  </si>
  <si>
    <t>MAY</t>
  </si>
  <si>
    <t>10.1017/S0261143007001237</t>
  </si>
  <si>
    <t>Music</t>
  </si>
  <si>
    <t>171MN</t>
  </si>
  <si>
    <t>WOS:000246740200001</t>
  </si>
  <si>
    <t>McCarthy, LA; Stolerman, K; Tikhomirov, AV</t>
  </si>
  <si>
    <t>McCarthy, Lauren A.; Stolerman, Katherine; Tikhomirov, Anton V.</t>
  </si>
  <si>
    <t>Managed Civil Society and Police Oversight in Russia: Regional Police-Public Councils</t>
  </si>
  <si>
    <t>POST-SOVIET RUSSIA; CONTEMPORARY RUSSIA; LAW-ENFORCEMENT; STATE; STRUGGLE; RIGHTS; NGOS; ORGANIZATIONS; PARTICIPATION; EXPERIENCES</t>
  </si>
  <si>
    <t>This article examines the official police oversight bodies, the 'public councils' under the Ministry of Internal Affairs (obshchestvennyi sovet pri MVD), using publicly available data from 40 regional councils. We find that council members are loyal and highly regarded individuals likely to be friendly to state interests. Councils primarily focus on promoting state goals, using the media to perpetuate a positive image of the police, and encouraging traditional values rather than more critical oversight. However, councils also work on non-contentious everyday problems such as improving road safety, preventing crime, and engaging with local youth. This article shows how the Russian state is reconstituting its relationship with society through these state-sanctioned bodies.</t>
  </si>
  <si>
    <t>[McCarthy, Lauren A.] Univ Massachusetts, Dept Polit Sci, 200 Hicks Way, Amherst, MA 01003 USA</t>
  </si>
  <si>
    <t>University of Massachusetts System; University of Massachusetts Amherst</t>
  </si>
  <si>
    <t>McCarthy, LA (corresponding author), Univ Massachusetts, Dept Polit Sci, 200 Hicks Way, Amherst, MA 01003 USA.</t>
  </si>
  <si>
    <t>mccarthy@legal.umass.edu; katherine.stolerman@gmail.com; tikhomir@bc.edu</t>
  </si>
  <si>
    <t>McCarthy, Lauren/0000-0001-9169-4375</t>
  </si>
  <si>
    <t>OCT 20</t>
  </si>
  <si>
    <t>10.1080/09668136.2020.1832964</t>
  </si>
  <si>
    <t>NOV 2020</t>
  </si>
  <si>
    <t>OS4FA</t>
  </si>
  <si>
    <t>WOS:000583419000001</t>
  </si>
  <si>
    <t>Vasilyeva, Z</t>
  </si>
  <si>
    <t>Vasilyeva, Zinaida</t>
  </si>
  <si>
    <t>THE 1960S AND THE DEVELOPMENT OF MASS CULTURE: NOTES ON THE SOVIET VARIANT OF MODERNITY</t>
  </si>
  <si>
    <t>AB IMPERIO-STUDIES OF NEW IMPERIAL HISTORY AND NATIONALISM IN THE POST-SOVIET SPACE</t>
  </si>
  <si>
    <t>Russian</t>
  </si>
  <si>
    <t>In her essay, Zinaida Vasilyeva engages in polemics with Mark Lipovetsky. Her major argument consists of three points: first, she disagrees that the abbreviation ITR correctly describes the discourse and culture analyzed in Lipovetsky's article. In the Soviet context, this abbreviation could have signified a highly qualified engineer, as well as a middle-level technician or a qualified and experienced worker. She thinks that the discourse described by Lipovetsky is a general enlightenment (progressors') discourse of the scholarly and technical intelligentsia (nauchno-tekhnicheskaia intelligentsia). ITRs and NTIs are not synonymous. Moreover, engineers and scientists (representing hard sciences) did not compose a community with a shared culture and discourse. This was true from neither the emic nor the etic point of view. Their worlds were divided by strict administrative and symbolic boundaries. Vasilyeva suggests that the very attempt to contrast the engineer discourse with some humanities discourse preserves traces of the old competition between Soviet elite groups. In her view, the examples discussed by Lipovetsky do not prove the existence of the ITR discourse. Instead, they document a controversial and problematic discourse about the modernity of the Russian, Soviet and post-Soviet intelligentsia. This discourse focused on issues such as industrialization, the emergence of mass culture, the technocratic elite, and so on. Vasilyeva's second point of criticism is directed at the ITR culture/discourse which, she claims, characterizes a highly diverse mass of Soviet consumers of culture, including an average representative of the humanities. She interprets the emergence of such mass cultural consumption in the postwar USSR as a sign of the development of modern society, when the change of the urban social-demographic landscape was accompanied by the appearance of new identities and cultural models. While Vasilyeva agrees that representatives of technical professions composed the majority of the population with higher education - that is, of the Soviet middle class - she insists that this Soviet intelligentsia of the epoch of the 1960s represented a generational cohort rather than a professional group. Institutes of higher education and new industrial enterprises served as their spaces of socialization where they could set up clubs, youth theaters and other groups of interests, and develop and test new behavioral and cultural models and discourses. For the intelligentsia of the 1960s, generational networking played such a crucial role because of their social orphanhood: their fathers perished during World War II or lagged behind their children in terms of education. As a social phenomenon, the postwar generation left behind their parents and thus could not rely on traditional family examples and models. Vasilyeva finds examples of their new Soviet subjectivities in movies by the director Marlen Khutsiev, whose protagonists are very Soviet yet also very modern. New gender roles were also tested in the movies of the 1960s. Vasilyeva refutes Lipovetsky's view on the role of women in the ITR culture (obedient lover or 'war bride') with examples of female protagonists in Mikhail Romm's Nine Days of One Year, and in Khutsiev's The Il'ich Gate, and  July Rain. Finally, Vasilyeva turns to progressors' ideology and essentialism as features of the ITR discourse. She sees the former as an enlightenment project that displays nothing specifically Soviet. Moreover, didacticism characterized not only the technical but also the humanitarian elites who associated themselves with the prerevolutionary Russian intelligentsia and regarded themselves as the bulwark of true Russian culture. Already in the nineteenth century,  romantic anti-capitalism and rejection of the European-type social-economic transformations was bringing together left and right, radical and conservative intellectual traditions that shared the ideal of Russia's special path. Vasilyeva contends that essentialism is endemic to almost all Russian intellectual trends. Lipovetsky's concept of the ITR community, in her view, is construed in the same essentialist mode.</t>
  </si>
  <si>
    <t>[Vasilyeva, Zinaida] Univ Neuchatel, Inst Ethnol, Neuchatel, Switzerland</t>
  </si>
  <si>
    <t>University of Neuchatel</t>
  </si>
  <si>
    <t>Vasilyeva, Z (corresponding author), Univ Neuchatel, Inst Ethnol, Neuchatel, Switzerland.</t>
  </si>
  <si>
    <t>zvasilyeva@gmail.com</t>
  </si>
  <si>
    <t>REDAKTSIYA ZHURNALA AB IMPERIO</t>
  </si>
  <si>
    <t>KAZAN</t>
  </si>
  <si>
    <t>PO BOX 157, KAZAN, 420015, RUSSIA</t>
  </si>
  <si>
    <t>2166-4072</t>
  </si>
  <si>
    <t>2164-9731</t>
  </si>
  <si>
    <t>AB IMP</t>
  </si>
  <si>
    <t>Ab Imp.</t>
  </si>
  <si>
    <t>10.1353/imp.2013.0025</t>
  </si>
  <si>
    <t>History</t>
  </si>
  <si>
    <t>V8R1Q</t>
  </si>
  <si>
    <t>WOS:000421891700011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</si>
</sst>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84</v>
      </c>
      <c r="AA2" t="s">
        <v>74</v>
      </c>
      <c r="AB2" t="s">
        <v>85</v>
      </c>
      <c r="AC2" t="s">
        <v>86</v>
      </c>
      <c r="AD2" t="s">
        <v>87</v>
      </c>
      <c r="AE2" t="s">
        <v>88</v>
      </c>
      <c r="AF2" t="s">
        <v>74</v>
      </c>
      <c r="AG2">
        <v>59</v>
      </c>
      <c r="AH2">
        <v>5</v>
      </c>
      <c r="AI2">
        <v>7</v>
      </c>
      <c r="AJ2">
        <v>1</v>
      </c>
      <c r="AK2">
        <v>4</v>
      </c>
      <c r="AL2" t="s">
        <v>89</v>
      </c>
      <c r="AM2" t="s">
        <v>90</v>
      </c>
      <c r="AN2" t="s">
        <v>91</v>
      </c>
      <c r="AO2" t="s">
        <v>92</v>
      </c>
      <c r="AP2" t="s">
        <v>93</v>
      </c>
      <c r="AQ2" t="s">
        <v>74</v>
      </c>
      <c r="AR2" t="s">
        <v>94</v>
      </c>
      <c r="AS2" t="s">
        <v>95</v>
      </c>
      <c r="AT2" t="s">
        <v>96</v>
      </c>
      <c r="AU2">
        <v>2019</v>
      </c>
      <c r="AV2">
        <v>71</v>
      </c>
      <c r="AW2">
        <v>1</v>
      </c>
      <c r="AX2" t="s">
        <v>74</v>
      </c>
      <c r="AY2" t="s">
        <v>74</v>
      </c>
      <c r="AZ2" t="s">
        <v>97</v>
      </c>
      <c r="BA2" t="s">
        <v>74</v>
      </c>
      <c r="BB2">
        <v>97</v>
      </c>
      <c r="BC2">
        <v>116</v>
      </c>
      <c r="BD2" t="s">
        <v>74</v>
      </c>
      <c r="BE2" t="s">
        <v>98</v>
      </c>
      <c r="BF2" t="str">
        <f>HYPERLINK("http://dx.doi.org/10.1080/09668136.2018.1508645","http://dx.doi.org/10.1080/09668136.2018.1508645")</f>
        <v>http://dx.doi.org/10.1080/09668136.2018.1508645</v>
      </c>
      <c r="BG2" t="s">
        <v>74</v>
      </c>
      <c r="BH2" t="s">
        <v>74</v>
      </c>
      <c r="BI2">
        <v>20</v>
      </c>
      <c r="BJ2" t="s">
        <v>99</v>
      </c>
      <c r="BK2" t="s">
        <v>100</v>
      </c>
      <c r="BL2" t="s">
        <v>101</v>
      </c>
      <c r="BM2" t="s">
        <v>102</v>
      </c>
      <c r="BN2" t="s">
        <v>74</v>
      </c>
      <c r="BO2" t="s">
        <v>74</v>
      </c>
      <c r="BP2" t="s">
        <v>74</v>
      </c>
      <c r="BQ2" t="s">
        <v>74</v>
      </c>
      <c r="BR2" t="s">
        <v>103</v>
      </c>
      <c r="BS2" t="s">
        <v>104</v>
      </c>
      <c r="BT2" t="str">
        <f>HYPERLINK("https%3A%2F%2Fwww.webofscience.com%2Fwos%2Fwoscc%2Ffull-record%2FWOS:000457875700005","View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74</v>
      </c>
      <c r="V3" t="s">
        <v>110</v>
      </c>
      <c r="W3" t="s">
        <v>111</v>
      </c>
      <c r="X3" t="s">
        <v>112</v>
      </c>
      <c r="Y3" t="s">
        <v>113</v>
      </c>
      <c r="Z3" t="s">
        <v>114</v>
      </c>
      <c r="AA3" t="s">
        <v>74</v>
      </c>
      <c r="AB3" t="s">
        <v>115</v>
      </c>
      <c r="AC3" t="s">
        <v>74</v>
      </c>
      <c r="AD3" t="s">
        <v>74</v>
      </c>
      <c r="AE3" t="s">
        <v>74</v>
      </c>
      <c r="AF3" t="s">
        <v>74</v>
      </c>
      <c r="AG3">
        <v>67</v>
      </c>
      <c r="AH3">
        <v>2</v>
      </c>
      <c r="AI3">
        <v>2</v>
      </c>
      <c r="AJ3">
        <v>0</v>
      </c>
      <c r="AK3">
        <v>5</v>
      </c>
      <c r="AL3" t="s">
        <v>116</v>
      </c>
      <c r="AM3" t="s">
        <v>117</v>
      </c>
      <c r="AN3" t="s">
        <v>118</v>
      </c>
      <c r="AO3" t="s">
        <v>119</v>
      </c>
      <c r="AP3" t="s">
        <v>74</v>
      </c>
      <c r="AQ3" t="s">
        <v>74</v>
      </c>
      <c r="AR3" t="s">
        <v>120</v>
      </c>
      <c r="AS3" t="s">
        <v>121</v>
      </c>
      <c r="AT3" t="s">
        <v>122</v>
      </c>
      <c r="AU3">
        <v>2012</v>
      </c>
      <c r="AV3">
        <v>42</v>
      </c>
      <c r="AW3">
        <v>2</v>
      </c>
      <c r="AX3" t="s">
        <v>74</v>
      </c>
      <c r="AY3" t="s">
        <v>74</v>
      </c>
      <c r="AZ3" t="s">
        <v>74</v>
      </c>
      <c r="BA3" t="s">
        <v>74</v>
      </c>
      <c r="BB3">
        <v>286</v>
      </c>
      <c r="BC3">
        <v>308</v>
      </c>
      <c r="BD3" t="s">
        <v>74</v>
      </c>
      <c r="BE3" t="s">
        <v>123</v>
      </c>
      <c r="BF3" t="str">
        <f>HYPERLINK("http://dx.doi.org/10.1177/0265691412437123","http://dx.doi.org/10.1177/0265691412437123")</f>
        <v>http://dx.doi.org/10.1177/0265691412437123</v>
      </c>
      <c r="BG3" t="s">
        <v>74</v>
      </c>
      <c r="BH3" t="s">
        <v>74</v>
      </c>
      <c r="BI3">
        <v>23</v>
      </c>
      <c r="BJ3" t="s">
        <v>124</v>
      </c>
      <c r="BK3" t="s">
        <v>125</v>
      </c>
      <c r="BL3" t="s">
        <v>126</v>
      </c>
      <c r="BM3" t="s">
        <v>127</v>
      </c>
      <c r="BN3" t="s">
        <v>74</v>
      </c>
      <c r="BO3" t="s">
        <v>74</v>
      </c>
      <c r="BP3" t="s">
        <v>74</v>
      </c>
      <c r="BQ3" t="s">
        <v>74</v>
      </c>
      <c r="BR3" t="s">
        <v>103</v>
      </c>
      <c r="BS3" t="s">
        <v>128</v>
      </c>
      <c r="BT3" t="str">
        <f>HYPERLINK("https%3A%2F%2Fwww.webofscience.com%2Fwos%2Fwoscc%2Ffull-record%2FWOS:000303499900004","View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74</v>
      </c>
      <c r="V4" t="s">
        <v>134</v>
      </c>
      <c r="W4" t="s">
        <v>135</v>
      </c>
      <c r="X4" t="s">
        <v>136</v>
      </c>
      <c r="Y4" t="s">
        <v>137</v>
      </c>
      <c r="Z4" t="s">
        <v>138</v>
      </c>
      <c r="AA4" t="s">
        <v>139</v>
      </c>
      <c r="AB4" t="s">
        <v>140</v>
      </c>
      <c r="AC4" t="s">
        <v>74</v>
      </c>
      <c r="AD4" t="s">
        <v>74</v>
      </c>
      <c r="AE4" t="s">
        <v>74</v>
      </c>
      <c r="AF4" t="s">
        <v>74</v>
      </c>
      <c r="AG4">
        <v>23</v>
      </c>
      <c r="AH4">
        <v>0</v>
      </c>
      <c r="AI4">
        <v>0</v>
      </c>
      <c r="AJ4">
        <v>0</v>
      </c>
      <c r="AK4">
        <v>0</v>
      </c>
      <c r="AL4" t="s">
        <v>89</v>
      </c>
      <c r="AM4" t="s">
        <v>90</v>
      </c>
      <c r="AN4" t="s">
        <v>91</v>
      </c>
      <c r="AO4" t="s">
        <v>141</v>
      </c>
      <c r="AP4" t="s">
        <v>142</v>
      </c>
      <c r="AQ4" t="s">
        <v>74</v>
      </c>
      <c r="AR4" t="s">
        <v>143</v>
      </c>
      <c r="AS4" t="s">
        <v>144</v>
      </c>
      <c r="AT4" t="s">
        <v>96</v>
      </c>
      <c r="AU4">
        <v>2023</v>
      </c>
      <c r="AV4">
        <v>17</v>
      </c>
      <c r="AW4">
        <v>1</v>
      </c>
      <c r="AX4" t="s">
        <v>74</v>
      </c>
      <c r="AY4" t="s">
        <v>74</v>
      </c>
      <c r="AZ4" t="s">
        <v>74</v>
      </c>
      <c r="BA4" t="s">
        <v>74</v>
      </c>
      <c r="BB4">
        <v>6</v>
      </c>
      <c r="BC4">
        <v>20</v>
      </c>
      <c r="BD4" t="s">
        <v>74</v>
      </c>
      <c r="BE4" t="s">
        <v>145</v>
      </c>
      <c r="BF4" t="str">
        <f>HYPERLINK("http://dx.doi.org/10.1080/17503132.2023.2163960","http://dx.doi.org/10.1080/17503132.2023.2163960")</f>
        <v>http://dx.doi.org/10.1080/17503132.2023.2163960</v>
      </c>
      <c r="BG4" t="s">
        <v>74</v>
      </c>
      <c r="BH4" t="s">
        <v>146</v>
      </c>
      <c r="BI4">
        <v>15</v>
      </c>
      <c r="BJ4" t="s">
        <v>147</v>
      </c>
      <c r="BK4" t="s">
        <v>148</v>
      </c>
      <c r="BL4" t="s">
        <v>149</v>
      </c>
      <c r="BM4" t="s">
        <v>150</v>
      </c>
      <c r="BN4" t="s">
        <v>74</v>
      </c>
      <c r="BO4" t="s">
        <v>151</v>
      </c>
      <c r="BP4" t="s">
        <v>74</v>
      </c>
      <c r="BQ4" t="s">
        <v>74</v>
      </c>
      <c r="BR4" t="s">
        <v>103</v>
      </c>
      <c r="BS4" t="s">
        <v>152</v>
      </c>
      <c r="BT4" t="str">
        <f>HYPERLINK("https%3A%2F%2Fwww.webofscience.com%2Fwos%2Fwoscc%2Ffull-record%2FWOS:000914312200001","View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157</v>
      </c>
      <c r="U5" t="s">
        <v>158</v>
      </c>
      <c r="V5" t="s">
        <v>159</v>
      </c>
      <c r="W5" t="s">
        <v>160</v>
      </c>
      <c r="X5" t="s">
        <v>161</v>
      </c>
      <c r="Y5" t="s">
        <v>162</v>
      </c>
      <c r="Z5" t="s">
        <v>163</v>
      </c>
      <c r="AA5" t="s">
        <v>74</v>
      </c>
      <c r="AB5" t="s">
        <v>164</v>
      </c>
      <c r="AC5" t="s">
        <v>165</v>
      </c>
      <c r="AD5" t="s">
        <v>165</v>
      </c>
      <c r="AE5" t="s">
        <v>166</v>
      </c>
      <c r="AF5" t="s">
        <v>74</v>
      </c>
      <c r="AG5">
        <v>73</v>
      </c>
      <c r="AH5">
        <v>8</v>
      </c>
      <c r="AI5">
        <v>8</v>
      </c>
      <c r="AJ5">
        <v>0</v>
      </c>
      <c r="AK5">
        <v>12</v>
      </c>
      <c r="AL5" t="s">
        <v>89</v>
      </c>
      <c r="AM5" t="s">
        <v>90</v>
      </c>
      <c r="AN5" t="s">
        <v>91</v>
      </c>
      <c r="AO5" t="s">
        <v>167</v>
      </c>
      <c r="AP5" t="s">
        <v>168</v>
      </c>
      <c r="AQ5" t="s">
        <v>74</v>
      </c>
      <c r="AR5" t="s">
        <v>169</v>
      </c>
      <c r="AS5" t="s">
        <v>170</v>
      </c>
      <c r="AT5" t="s">
        <v>171</v>
      </c>
      <c r="AU5">
        <v>2016</v>
      </c>
      <c r="AV5">
        <v>19</v>
      </c>
      <c r="AW5">
        <v>2</v>
      </c>
      <c r="AX5" t="s">
        <v>74</v>
      </c>
      <c r="AY5" t="s">
        <v>74</v>
      </c>
      <c r="AZ5" t="s">
        <v>74</v>
      </c>
      <c r="BA5" t="s">
        <v>74</v>
      </c>
      <c r="BB5">
        <v>221</v>
      </c>
      <c r="BC5">
        <v>236</v>
      </c>
      <c r="BD5" t="s">
        <v>74</v>
      </c>
      <c r="BE5" t="s">
        <v>172</v>
      </c>
      <c r="BF5" t="str">
        <f>HYPERLINK("http://dx.doi.org/10.1080/13676261.2015.1059930","http://dx.doi.org/10.1080/13676261.2015.1059930")</f>
        <v>http://dx.doi.org/10.1080/13676261.2015.1059930</v>
      </c>
      <c r="BG5" t="s">
        <v>74</v>
      </c>
      <c r="BH5" t="s">
        <v>74</v>
      </c>
      <c r="BI5">
        <v>16</v>
      </c>
      <c r="BJ5" t="s">
        <v>173</v>
      </c>
      <c r="BK5" t="s">
        <v>100</v>
      </c>
      <c r="BL5" t="s">
        <v>174</v>
      </c>
      <c r="BM5" t="s">
        <v>175</v>
      </c>
      <c r="BN5" t="s">
        <v>74</v>
      </c>
      <c r="BO5" t="s">
        <v>74</v>
      </c>
      <c r="BP5" t="s">
        <v>74</v>
      </c>
      <c r="BQ5" t="s">
        <v>74</v>
      </c>
      <c r="BR5" t="s">
        <v>103</v>
      </c>
      <c r="BS5" t="s">
        <v>176</v>
      </c>
      <c r="BT5" t="str">
        <f>HYPERLINK("https%3A%2F%2Fwww.webofscience.com%2Fwos%2Fwoscc%2Ffull-record%2FWOS:000368194600006","View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78</v>
      </c>
      <c r="N6" t="s">
        <v>79</v>
      </c>
      <c r="O6" t="s">
        <v>74</v>
      </c>
      <c r="P6" t="s">
        <v>74</v>
      </c>
      <c r="Q6" t="s">
        <v>74</v>
      </c>
      <c r="R6" t="s">
        <v>74</v>
      </c>
      <c r="S6" t="s">
        <v>74</v>
      </c>
      <c r="T6" t="s">
        <v>181</v>
      </c>
      <c r="U6" t="s">
        <v>182</v>
      </c>
      <c r="V6" t="s">
        <v>183</v>
      </c>
      <c r="W6" t="s">
        <v>184</v>
      </c>
      <c r="X6" t="s">
        <v>185</v>
      </c>
      <c r="Y6" t="s">
        <v>186</v>
      </c>
      <c r="Z6" t="s">
        <v>187</v>
      </c>
      <c r="AA6" t="s">
        <v>74</v>
      </c>
      <c r="AB6" t="s">
        <v>74</v>
      </c>
      <c r="AC6" t="s">
        <v>74</v>
      </c>
      <c r="AD6" t="s">
        <v>74</v>
      </c>
      <c r="AE6" t="s">
        <v>74</v>
      </c>
      <c r="AF6" t="s">
        <v>74</v>
      </c>
      <c r="AG6">
        <v>32</v>
      </c>
      <c r="AH6">
        <v>0</v>
      </c>
      <c r="AI6">
        <v>0</v>
      </c>
      <c r="AJ6">
        <v>0</v>
      </c>
      <c r="AK6">
        <v>0</v>
      </c>
      <c r="AL6" t="s">
        <v>188</v>
      </c>
      <c r="AM6" t="s">
        <v>189</v>
      </c>
      <c r="AN6" t="s">
        <v>190</v>
      </c>
      <c r="AO6" t="s">
        <v>191</v>
      </c>
      <c r="AP6" t="s">
        <v>192</v>
      </c>
      <c r="AQ6" t="s">
        <v>74</v>
      </c>
      <c r="AR6" t="s">
        <v>193</v>
      </c>
      <c r="AS6" t="s">
        <v>194</v>
      </c>
      <c r="AT6" t="s">
        <v>74</v>
      </c>
      <c r="AU6">
        <v>2023</v>
      </c>
      <c r="AV6">
        <v>32</v>
      </c>
      <c r="AW6">
        <v>4</v>
      </c>
      <c r="AX6" t="s">
        <v>74</v>
      </c>
      <c r="AY6" t="s">
        <v>74</v>
      </c>
      <c r="AZ6" t="s">
        <v>74</v>
      </c>
      <c r="BA6" t="s">
        <v>74</v>
      </c>
      <c r="BB6">
        <v>160</v>
      </c>
      <c r="BC6">
        <v>177</v>
      </c>
      <c r="BD6" t="s">
        <v>74</v>
      </c>
      <c r="BE6" t="s">
        <v>195</v>
      </c>
      <c r="BF6" t="str">
        <f>HYPERLINK("http://dx.doi.org/10.17323/1811-038X-2023-32-4-160-177","http://dx.doi.org/10.17323/1811-038X-2023-32-4-160-177")</f>
        <v>http://dx.doi.org/10.17323/1811-038X-2023-32-4-160-177</v>
      </c>
      <c r="BG6" t="s">
        <v>74</v>
      </c>
      <c r="BH6" t="s">
        <v>74</v>
      </c>
      <c r="BI6">
        <v>18</v>
      </c>
      <c r="BJ6" t="s">
        <v>196</v>
      </c>
      <c r="BK6" t="s">
        <v>148</v>
      </c>
      <c r="BL6" t="s">
        <v>196</v>
      </c>
      <c r="BM6" t="s">
        <v>197</v>
      </c>
      <c r="BN6" t="s">
        <v>74</v>
      </c>
      <c r="BO6" t="s">
        <v>198</v>
      </c>
      <c r="BP6" t="s">
        <v>74</v>
      </c>
      <c r="BQ6" t="s">
        <v>74</v>
      </c>
      <c r="BR6" t="s">
        <v>103</v>
      </c>
      <c r="BS6" t="s">
        <v>199</v>
      </c>
      <c r="BT6" t="str">
        <f>HYPERLINK("https%3A%2F%2Fwww.webofscience.com%2Fwos%2Fwoscc%2Ffull-record%2FWOS:001050237800008","View Full Record in Web of Science")</f>
        <v>View Full Record in Web of Science</v>
      </c>
    </row>
    <row r="7" spans="1:72" x14ac:dyDescent="0.25">
      <c r="A7" t="s">
        <v>72</v>
      </c>
      <c r="B7" t="s">
        <v>105</v>
      </c>
      <c r="C7" t="s">
        <v>74</v>
      </c>
      <c r="D7" t="s">
        <v>74</v>
      </c>
      <c r="E7" t="s">
        <v>74</v>
      </c>
      <c r="F7" t="s">
        <v>106</v>
      </c>
      <c r="G7" t="s">
        <v>74</v>
      </c>
      <c r="H7" t="s">
        <v>74</v>
      </c>
      <c r="I7" t="s">
        <v>200</v>
      </c>
      <c r="J7" t="s">
        <v>201</v>
      </c>
      <c r="K7" t="s">
        <v>74</v>
      </c>
      <c r="L7" t="s">
        <v>74</v>
      </c>
      <c r="M7" t="s">
        <v>78</v>
      </c>
      <c r="N7" t="s">
        <v>79</v>
      </c>
      <c r="O7" t="s">
        <v>74</v>
      </c>
      <c r="P7" t="s">
        <v>74</v>
      </c>
      <c r="Q7" t="s">
        <v>74</v>
      </c>
      <c r="R7" t="s">
        <v>74</v>
      </c>
      <c r="S7" t="s">
        <v>74</v>
      </c>
      <c r="T7" t="s">
        <v>74</v>
      </c>
      <c r="U7" t="s">
        <v>74</v>
      </c>
      <c r="V7" t="s">
        <v>202</v>
      </c>
      <c r="W7" t="s">
        <v>74</v>
      </c>
      <c r="X7" t="s">
        <v>74</v>
      </c>
      <c r="Y7" t="s">
        <v>74</v>
      </c>
      <c r="Z7" t="s">
        <v>74</v>
      </c>
      <c r="AA7" t="s">
        <v>74</v>
      </c>
      <c r="AB7" t="s">
        <v>74</v>
      </c>
      <c r="AC7" t="s">
        <v>74</v>
      </c>
      <c r="AD7" t="s">
        <v>74</v>
      </c>
      <c r="AE7" t="s">
        <v>74</v>
      </c>
      <c r="AF7" t="s">
        <v>74</v>
      </c>
      <c r="AG7">
        <v>70</v>
      </c>
      <c r="AH7">
        <v>6</v>
      </c>
      <c r="AI7">
        <v>6</v>
      </c>
      <c r="AJ7">
        <v>0</v>
      </c>
      <c r="AK7">
        <v>0</v>
      </c>
      <c r="AL7" t="s">
        <v>203</v>
      </c>
      <c r="AM7" t="s">
        <v>204</v>
      </c>
      <c r="AN7" t="s">
        <v>205</v>
      </c>
      <c r="AO7" t="s">
        <v>206</v>
      </c>
      <c r="AP7" t="s">
        <v>207</v>
      </c>
      <c r="AQ7" t="s">
        <v>74</v>
      </c>
      <c r="AR7" t="s">
        <v>208</v>
      </c>
      <c r="AS7" t="s">
        <v>209</v>
      </c>
      <c r="AT7" t="s">
        <v>210</v>
      </c>
      <c r="AU7">
        <v>2011</v>
      </c>
      <c r="AV7">
        <v>29</v>
      </c>
      <c r="AW7">
        <v>2</v>
      </c>
      <c r="AX7" t="s">
        <v>74</v>
      </c>
      <c r="AY7" t="s">
        <v>74</v>
      </c>
      <c r="AZ7" t="s">
        <v>74</v>
      </c>
      <c r="BA7" t="s">
        <v>74</v>
      </c>
      <c r="BB7">
        <v>219</v>
      </c>
      <c r="BC7">
        <v>250</v>
      </c>
      <c r="BD7" t="s">
        <v>74</v>
      </c>
      <c r="BE7" t="s">
        <v>211</v>
      </c>
      <c r="BF7" t="str">
        <f>HYPERLINK("http://dx.doi.org/10.1353/mgs.2011.0025","http://dx.doi.org/10.1353/mgs.2011.0025")</f>
        <v>http://dx.doi.org/10.1353/mgs.2011.0025</v>
      </c>
      <c r="BG7" t="s">
        <v>74</v>
      </c>
      <c r="BH7" t="s">
        <v>74</v>
      </c>
      <c r="BI7">
        <v>32</v>
      </c>
      <c r="BJ7" t="s">
        <v>212</v>
      </c>
      <c r="BK7" t="s">
        <v>213</v>
      </c>
      <c r="BL7" t="s">
        <v>214</v>
      </c>
      <c r="BM7" t="s">
        <v>215</v>
      </c>
      <c r="BN7" t="s">
        <v>74</v>
      </c>
      <c r="BO7" t="s">
        <v>74</v>
      </c>
      <c r="BP7" t="s">
        <v>74</v>
      </c>
      <c r="BQ7" t="s">
        <v>74</v>
      </c>
      <c r="BR7" t="s">
        <v>103</v>
      </c>
      <c r="BS7" t="s">
        <v>216</v>
      </c>
      <c r="BT7" t="str">
        <f>HYPERLINK("https%3A%2F%2Fwww.webofscience.com%2Fwos%2Fwoscc%2Ffull-record%2FWOS:000296756400004","View Full Record in Web of Science")</f>
        <v>View Full Record in Web of Science</v>
      </c>
    </row>
    <row r="8" spans="1:72" x14ac:dyDescent="0.25">
      <c r="A8" t="s">
        <v>72</v>
      </c>
      <c r="B8" t="s">
        <v>217</v>
      </c>
      <c r="C8" t="s">
        <v>74</v>
      </c>
      <c r="D8" t="s">
        <v>74</v>
      </c>
      <c r="E8" t="s">
        <v>74</v>
      </c>
      <c r="F8" t="s">
        <v>218</v>
      </c>
      <c r="G8" t="s">
        <v>74</v>
      </c>
      <c r="H8" t="s">
        <v>74</v>
      </c>
      <c r="I8" t="s">
        <v>219</v>
      </c>
      <c r="J8" t="s">
        <v>220</v>
      </c>
      <c r="K8" t="s">
        <v>74</v>
      </c>
      <c r="L8" t="s">
        <v>74</v>
      </c>
      <c r="M8" t="s">
        <v>78</v>
      </c>
      <c r="N8" t="s">
        <v>79</v>
      </c>
      <c r="O8" t="s">
        <v>74</v>
      </c>
      <c r="P8" t="s">
        <v>74</v>
      </c>
      <c r="Q8" t="s">
        <v>74</v>
      </c>
      <c r="R8" t="s">
        <v>74</v>
      </c>
      <c r="S8" t="s">
        <v>74</v>
      </c>
      <c r="T8" t="s">
        <v>221</v>
      </c>
      <c r="U8" t="s">
        <v>222</v>
      </c>
      <c r="V8" t="s">
        <v>223</v>
      </c>
      <c r="W8" t="s">
        <v>224</v>
      </c>
      <c r="X8" t="s">
        <v>225</v>
      </c>
      <c r="Y8" t="s">
        <v>226</v>
      </c>
      <c r="Z8" t="s">
        <v>227</v>
      </c>
      <c r="AA8" t="s">
        <v>228</v>
      </c>
      <c r="AB8" t="s">
        <v>229</v>
      </c>
      <c r="AC8" t="s">
        <v>230</v>
      </c>
      <c r="AD8" t="s">
        <v>231</v>
      </c>
      <c r="AE8" t="s">
        <v>232</v>
      </c>
      <c r="AF8" t="s">
        <v>74</v>
      </c>
      <c r="AG8">
        <v>31</v>
      </c>
      <c r="AH8">
        <v>8</v>
      </c>
      <c r="AI8">
        <v>9</v>
      </c>
      <c r="AJ8">
        <v>1</v>
      </c>
      <c r="AK8">
        <v>25</v>
      </c>
      <c r="AL8" t="s">
        <v>233</v>
      </c>
      <c r="AM8" t="s">
        <v>234</v>
      </c>
      <c r="AN8" t="s">
        <v>235</v>
      </c>
      <c r="AO8" t="s">
        <v>236</v>
      </c>
      <c r="AP8" t="s">
        <v>237</v>
      </c>
      <c r="AQ8" t="s">
        <v>74</v>
      </c>
      <c r="AR8" t="s">
        <v>238</v>
      </c>
      <c r="AS8" t="s">
        <v>239</v>
      </c>
      <c r="AT8" t="s">
        <v>210</v>
      </c>
      <c r="AU8">
        <v>2020</v>
      </c>
      <c r="AV8">
        <v>55</v>
      </c>
      <c r="AW8">
        <v>5</v>
      </c>
      <c r="AX8" t="s">
        <v>74</v>
      </c>
      <c r="AY8" t="s">
        <v>74</v>
      </c>
      <c r="AZ8" t="s">
        <v>74</v>
      </c>
      <c r="BA8" t="s">
        <v>74</v>
      </c>
      <c r="BB8">
        <v>743</v>
      </c>
      <c r="BC8">
        <v>753</v>
      </c>
      <c r="BD8" t="s">
        <v>74</v>
      </c>
      <c r="BE8" t="s">
        <v>240</v>
      </c>
      <c r="BF8" t="str">
        <f>HYPERLINK("http://dx.doi.org/10.1002/ijop.12672","http://dx.doi.org/10.1002/ijop.12672")</f>
        <v>http://dx.doi.org/10.1002/ijop.12672</v>
      </c>
      <c r="BG8" t="s">
        <v>74</v>
      </c>
      <c r="BH8" t="s">
        <v>241</v>
      </c>
      <c r="BI8">
        <v>11</v>
      </c>
      <c r="BJ8" t="s">
        <v>242</v>
      </c>
      <c r="BK8" t="s">
        <v>100</v>
      </c>
      <c r="BL8" t="s">
        <v>243</v>
      </c>
      <c r="BM8" t="s">
        <v>244</v>
      </c>
      <c r="BN8">
        <v>32285451</v>
      </c>
      <c r="BO8" t="s">
        <v>74</v>
      </c>
      <c r="BP8" t="s">
        <v>74</v>
      </c>
      <c r="BQ8" t="s">
        <v>74</v>
      </c>
      <c r="BR8" t="s">
        <v>103</v>
      </c>
      <c r="BS8" t="s">
        <v>245</v>
      </c>
      <c r="BT8" t="str">
        <f>HYPERLINK("https%3A%2F%2Fwww.webofscience.com%2Fwos%2Fwoscc%2Ffull-record%2FWOS:000526106200001","View Full Record in Web of Science")</f>
        <v>View Full Record in Web of Science</v>
      </c>
    </row>
    <row r="9" spans="1:72" x14ac:dyDescent="0.25">
      <c r="A9" t="s">
        <v>72</v>
      </c>
      <c r="B9" t="s">
        <v>246</v>
      </c>
      <c r="C9" t="s">
        <v>74</v>
      </c>
      <c r="D9" t="s">
        <v>74</v>
      </c>
      <c r="E9" t="s">
        <v>74</v>
      </c>
      <c r="F9" t="s">
        <v>247</v>
      </c>
      <c r="G9" t="s">
        <v>74</v>
      </c>
      <c r="H9" t="s">
        <v>74</v>
      </c>
      <c r="I9" t="s">
        <v>248</v>
      </c>
      <c r="J9" t="s">
        <v>249</v>
      </c>
      <c r="K9" t="s">
        <v>74</v>
      </c>
      <c r="L9" t="s">
        <v>74</v>
      </c>
      <c r="M9" t="s">
        <v>78</v>
      </c>
      <c r="N9" t="s">
        <v>79</v>
      </c>
      <c r="O9" t="s">
        <v>74</v>
      </c>
      <c r="P9" t="s">
        <v>74</v>
      </c>
      <c r="Q9" t="s">
        <v>74</v>
      </c>
      <c r="R9" t="s">
        <v>74</v>
      </c>
      <c r="S9" t="s">
        <v>74</v>
      </c>
      <c r="T9" t="s">
        <v>74</v>
      </c>
      <c r="U9" t="s">
        <v>250</v>
      </c>
      <c r="V9" t="s">
        <v>251</v>
      </c>
      <c r="W9" t="s">
        <v>252</v>
      </c>
      <c r="X9" t="s">
        <v>253</v>
      </c>
      <c r="Y9" t="s">
        <v>254</v>
      </c>
      <c r="Z9" t="s">
        <v>255</v>
      </c>
      <c r="AA9" t="s">
        <v>74</v>
      </c>
      <c r="AB9" t="s">
        <v>74</v>
      </c>
      <c r="AC9" t="s">
        <v>74</v>
      </c>
      <c r="AD9" t="s">
        <v>74</v>
      </c>
      <c r="AE9" t="s">
        <v>74</v>
      </c>
      <c r="AF9" t="s">
        <v>74</v>
      </c>
      <c r="AG9">
        <v>41</v>
      </c>
      <c r="AH9">
        <v>24</v>
      </c>
      <c r="AI9">
        <v>24</v>
      </c>
      <c r="AJ9">
        <v>1</v>
      </c>
      <c r="AK9">
        <v>8</v>
      </c>
      <c r="AL9" t="s">
        <v>256</v>
      </c>
      <c r="AM9" t="s">
        <v>257</v>
      </c>
      <c r="AN9" t="s">
        <v>258</v>
      </c>
      <c r="AO9" t="s">
        <v>259</v>
      </c>
      <c r="AP9" t="s">
        <v>260</v>
      </c>
      <c r="AQ9" t="s">
        <v>74</v>
      </c>
      <c r="AR9" t="s">
        <v>261</v>
      </c>
      <c r="AS9" t="s">
        <v>262</v>
      </c>
      <c r="AT9" t="s">
        <v>263</v>
      </c>
      <c r="AU9">
        <v>2007</v>
      </c>
      <c r="AV9">
        <v>26</v>
      </c>
      <c r="AW9">
        <v>2</v>
      </c>
      <c r="AX9" t="s">
        <v>74</v>
      </c>
      <c r="AY9" t="s">
        <v>74</v>
      </c>
      <c r="AZ9" t="s">
        <v>74</v>
      </c>
      <c r="BA9" t="s">
        <v>74</v>
      </c>
      <c r="BB9">
        <v>195</v>
      </c>
      <c r="BC9">
        <v>210</v>
      </c>
      <c r="BD9" t="s">
        <v>74</v>
      </c>
      <c r="BE9" t="s">
        <v>264</v>
      </c>
      <c r="BF9" t="str">
        <f>HYPERLINK("http://dx.doi.org/10.1017/S0261143007001237","http://dx.doi.org/10.1017/S0261143007001237")</f>
        <v>http://dx.doi.org/10.1017/S0261143007001237</v>
      </c>
      <c r="BG9" t="s">
        <v>74</v>
      </c>
      <c r="BH9" t="s">
        <v>74</v>
      </c>
      <c r="BI9">
        <v>16</v>
      </c>
      <c r="BJ9" t="s">
        <v>265</v>
      </c>
      <c r="BK9" t="s">
        <v>213</v>
      </c>
      <c r="BL9" t="s">
        <v>265</v>
      </c>
      <c r="BM9" t="s">
        <v>266</v>
      </c>
      <c r="BN9" t="s">
        <v>74</v>
      </c>
      <c r="BO9" t="s">
        <v>74</v>
      </c>
      <c r="BP9" t="s">
        <v>74</v>
      </c>
      <c r="BQ9" t="s">
        <v>74</v>
      </c>
      <c r="BR9" t="s">
        <v>103</v>
      </c>
      <c r="BS9" t="s">
        <v>267</v>
      </c>
      <c r="BT9" t="str">
        <f>HYPERLINK("https%3A%2F%2Fwww.webofscience.com%2Fwos%2Fwoscc%2Ffull-record%2FWOS:000246740200001","View Full Record in Web of Science")</f>
        <v>View Full Record in Web of Science</v>
      </c>
    </row>
    <row r="10" spans="1:72" x14ac:dyDescent="0.25">
      <c r="A10" t="s">
        <v>72</v>
      </c>
      <c r="B10" t="s">
        <v>268</v>
      </c>
      <c r="C10" t="s">
        <v>74</v>
      </c>
      <c r="D10" t="s">
        <v>74</v>
      </c>
      <c r="E10" t="s">
        <v>74</v>
      </c>
      <c r="F10" t="s">
        <v>269</v>
      </c>
      <c r="G10" t="s">
        <v>74</v>
      </c>
      <c r="H10" t="s">
        <v>74</v>
      </c>
      <c r="I10" t="s">
        <v>270</v>
      </c>
      <c r="J10" t="s">
        <v>77</v>
      </c>
      <c r="K10" t="s">
        <v>74</v>
      </c>
      <c r="L10" t="s">
        <v>74</v>
      </c>
      <c r="M10" t="s">
        <v>78</v>
      </c>
      <c r="N10" t="s">
        <v>79</v>
      </c>
      <c r="O10" t="s">
        <v>74</v>
      </c>
      <c r="P10" t="s">
        <v>74</v>
      </c>
      <c r="Q10" t="s">
        <v>74</v>
      </c>
      <c r="R10" t="s">
        <v>74</v>
      </c>
      <c r="S10" t="s">
        <v>74</v>
      </c>
      <c r="T10" t="s">
        <v>74</v>
      </c>
      <c r="U10" t="s">
        <v>271</v>
      </c>
      <c r="V10" t="s">
        <v>272</v>
      </c>
      <c r="W10" t="s">
        <v>273</v>
      </c>
      <c r="X10" t="s">
        <v>274</v>
      </c>
      <c r="Y10" t="s">
        <v>275</v>
      </c>
      <c r="Z10" t="s">
        <v>276</v>
      </c>
      <c r="AA10" t="s">
        <v>74</v>
      </c>
      <c r="AB10" t="s">
        <v>277</v>
      </c>
      <c r="AC10" t="s">
        <v>74</v>
      </c>
      <c r="AD10" t="s">
        <v>74</v>
      </c>
      <c r="AE10" t="s">
        <v>74</v>
      </c>
      <c r="AF10" t="s">
        <v>74</v>
      </c>
      <c r="AG10">
        <v>68</v>
      </c>
      <c r="AH10">
        <v>3</v>
      </c>
      <c r="AI10">
        <v>3</v>
      </c>
      <c r="AJ10">
        <v>0</v>
      </c>
      <c r="AK10">
        <v>6</v>
      </c>
      <c r="AL10" t="s">
        <v>89</v>
      </c>
      <c r="AM10" t="s">
        <v>90</v>
      </c>
      <c r="AN10" t="s">
        <v>91</v>
      </c>
      <c r="AO10" t="s">
        <v>92</v>
      </c>
      <c r="AP10" t="s">
        <v>93</v>
      </c>
      <c r="AQ10" t="s">
        <v>74</v>
      </c>
      <c r="AR10" t="s">
        <v>94</v>
      </c>
      <c r="AS10" t="s">
        <v>95</v>
      </c>
      <c r="AT10" t="s">
        <v>278</v>
      </c>
      <c r="AU10">
        <v>2020</v>
      </c>
      <c r="AV10">
        <v>72</v>
      </c>
      <c r="AW10">
        <v>9</v>
      </c>
      <c r="AX10" t="s">
        <v>74</v>
      </c>
      <c r="AY10" t="s">
        <v>74</v>
      </c>
      <c r="AZ10" t="s">
        <v>74</v>
      </c>
      <c r="BA10" t="s">
        <v>74</v>
      </c>
      <c r="BB10">
        <v>1498</v>
      </c>
      <c r="BC10">
        <v>1522</v>
      </c>
      <c r="BD10" t="s">
        <v>74</v>
      </c>
      <c r="BE10" t="s">
        <v>279</v>
      </c>
      <c r="BF10" t="str">
        <f>HYPERLINK("http://dx.doi.org/10.1080/09668136.2020.1832964","http://dx.doi.org/10.1080/09668136.2020.1832964")</f>
        <v>http://dx.doi.org/10.1080/09668136.2020.1832964</v>
      </c>
      <c r="BG10" t="s">
        <v>74</v>
      </c>
      <c r="BH10" t="s">
        <v>280</v>
      </c>
      <c r="BI10">
        <v>25</v>
      </c>
      <c r="BJ10" t="s">
        <v>99</v>
      </c>
      <c r="BK10" t="s">
        <v>100</v>
      </c>
      <c r="BL10" t="s">
        <v>101</v>
      </c>
      <c r="BM10" t="s">
        <v>281</v>
      </c>
      <c r="BN10" t="s">
        <v>74</v>
      </c>
      <c r="BO10" t="s">
        <v>74</v>
      </c>
      <c r="BP10" t="s">
        <v>74</v>
      </c>
      <c r="BQ10" t="s">
        <v>74</v>
      </c>
      <c r="BR10" t="s">
        <v>103</v>
      </c>
      <c r="BS10" t="s">
        <v>282</v>
      </c>
      <c r="BT10" t="str">
        <f>HYPERLINK("https%3A%2F%2Fwww.webofscience.com%2Fwos%2Fwoscc%2Ffull-record%2FWOS:000583419000001","View Full Record in Web of Science")</f>
        <v>View Full Record in Web of Science</v>
      </c>
    </row>
    <row r="11" spans="1:72" x14ac:dyDescent="0.25">
      <c r="A11" t="s">
        <v>72</v>
      </c>
      <c r="B11" t="s">
        <v>283</v>
      </c>
      <c r="C11" t="s">
        <v>74</v>
      </c>
      <c r="D11" t="s">
        <v>74</v>
      </c>
      <c r="E11" t="s">
        <v>74</v>
      </c>
      <c r="F11" t="s">
        <v>284</v>
      </c>
      <c r="G11" t="s">
        <v>74</v>
      </c>
      <c r="H11" t="s">
        <v>74</v>
      </c>
      <c r="I11" t="s">
        <v>285</v>
      </c>
      <c r="J11" t="s">
        <v>286</v>
      </c>
      <c r="K11" t="s">
        <v>74</v>
      </c>
      <c r="L11" t="s">
        <v>74</v>
      </c>
      <c r="M11" t="s">
        <v>287</v>
      </c>
      <c r="N11" t="s">
        <v>79</v>
      </c>
      <c r="O11" t="s">
        <v>74</v>
      </c>
      <c r="P11" t="s">
        <v>74</v>
      </c>
      <c r="Q11" t="s">
        <v>74</v>
      </c>
      <c r="R11" t="s">
        <v>74</v>
      </c>
      <c r="S11" t="s">
        <v>74</v>
      </c>
      <c r="T11" t="s">
        <v>74</v>
      </c>
      <c r="U11" t="s">
        <v>74</v>
      </c>
      <c r="V11" t="s">
        <v>288</v>
      </c>
      <c r="W11" t="s">
        <v>289</v>
      </c>
      <c r="X11" t="s">
        <v>290</v>
      </c>
      <c r="Y11" t="s">
        <v>291</v>
      </c>
      <c r="Z11" t="s">
        <v>292</v>
      </c>
      <c r="AA11" t="s">
        <v>74</v>
      </c>
      <c r="AB11" t="s">
        <v>74</v>
      </c>
      <c r="AC11" t="s">
        <v>74</v>
      </c>
      <c r="AD11" t="s">
        <v>74</v>
      </c>
      <c r="AE11" t="s">
        <v>74</v>
      </c>
      <c r="AF11" t="s">
        <v>74</v>
      </c>
      <c r="AG11">
        <v>13</v>
      </c>
      <c r="AH11">
        <v>1</v>
      </c>
      <c r="AI11">
        <v>1</v>
      </c>
      <c r="AJ11">
        <v>0</v>
      </c>
      <c r="AK11">
        <v>6</v>
      </c>
      <c r="AL11" t="s">
        <v>293</v>
      </c>
      <c r="AM11" t="s">
        <v>294</v>
      </c>
      <c r="AN11" t="s">
        <v>295</v>
      </c>
      <c r="AO11" t="s">
        <v>296</v>
      </c>
      <c r="AP11" t="s">
        <v>297</v>
      </c>
      <c r="AQ11" t="s">
        <v>74</v>
      </c>
      <c r="AR11" t="s">
        <v>298</v>
      </c>
      <c r="AS11" t="s">
        <v>299</v>
      </c>
      <c r="AT11" t="s">
        <v>74</v>
      </c>
      <c r="AU11">
        <v>2013</v>
      </c>
      <c r="AV11" t="s">
        <v>74</v>
      </c>
      <c r="AW11">
        <v>1</v>
      </c>
      <c r="AX11" t="s">
        <v>74</v>
      </c>
      <c r="AY11" t="s">
        <v>74</v>
      </c>
      <c r="AZ11" t="s">
        <v>74</v>
      </c>
      <c r="BA11" t="s">
        <v>74</v>
      </c>
      <c r="BB11">
        <v>159</v>
      </c>
      <c r="BC11">
        <v>174</v>
      </c>
      <c r="BD11" t="s">
        <v>74</v>
      </c>
      <c r="BE11" t="s">
        <v>300</v>
      </c>
      <c r="BF11" t="str">
        <f>HYPERLINK("http://dx.doi.org/10.1353/imp.2013.0025","http://dx.doi.org/10.1353/imp.2013.0025")</f>
        <v>http://dx.doi.org/10.1353/imp.2013.0025</v>
      </c>
      <c r="BG11" t="s">
        <v>74</v>
      </c>
      <c r="BH11" t="s">
        <v>74</v>
      </c>
      <c r="BI11">
        <v>16</v>
      </c>
      <c r="BJ11" t="s">
        <v>301</v>
      </c>
      <c r="BK11" t="s">
        <v>213</v>
      </c>
      <c r="BL11" t="s">
        <v>301</v>
      </c>
      <c r="BM11" t="s">
        <v>302</v>
      </c>
      <c r="BN11" t="s">
        <v>74</v>
      </c>
      <c r="BO11" t="s">
        <v>74</v>
      </c>
      <c r="BP11" t="s">
        <v>74</v>
      </c>
      <c r="BQ11" t="s">
        <v>74</v>
      </c>
      <c r="BR11" t="s">
        <v>103</v>
      </c>
      <c r="BS11" t="s">
        <v>303</v>
      </c>
      <c r="BT11" t="str">
        <f>HYPERLINK("https%3A%2F%2Fwww.webofscience.com%2Fwos%2Fwoscc%2Ffull-record%2FWOS:000421891700011","View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2023-10-05T16:55:55Z</dcterms:created>
  <dcterms:modified xsi:type="dcterms:W3CDTF">2023-10-26T16:48:55Z</dcterms:modified>
</cp:coreProperties>
</file>